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Roadway\EngData\"/>
    </mc:Choice>
  </mc:AlternateContent>
  <xr:revisionPtr revIDLastSave="0" documentId="13_ncr:1_{D2191508-4F9D-4A24-AE72-6CE443304835}" xr6:coauthVersionLast="47" xr6:coauthVersionMax="47" xr10:uidLastSave="{00000000-0000-0000-0000-000000000000}"/>
  <bookViews>
    <workbookView xWindow="28680" yWindow="-30" windowWidth="29040" windowHeight="15840" xr2:uid="{31D9919D-12B8-4756-BB69-CFEF6C1DD3BF}"/>
  </bookViews>
  <sheets>
    <sheet name="SEEDING DETAILED CALCULATOR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" i="1" l="1"/>
  <c r="C8" i="1" s="1"/>
  <c r="C11" i="1" s="1"/>
  <c r="C10" i="1"/>
  <c r="C6" i="1"/>
  <c r="C7" i="1" l="1"/>
  <c r="C9" i="1"/>
  <c r="C5" i="1"/>
</calcChain>
</file>

<file path=xl/sharedStrings.xml><?xml version="1.0" encoding="utf-8"?>
<sst xmlns="http://schemas.openxmlformats.org/spreadsheetml/2006/main" count="28" uniqueCount="24">
  <si>
    <t xml:space="preserve">SEEDING AND MULCHING FROM EW </t>
  </si>
  <si>
    <t>ITEM NO</t>
  </si>
  <si>
    <t>DESCRIPTION</t>
  </si>
  <si>
    <t>QUANTITY</t>
  </si>
  <si>
    <t>UNIT</t>
  </si>
  <si>
    <t>REMARKS</t>
  </si>
  <si>
    <t>SOIL ANALYSIS TEST</t>
  </si>
  <si>
    <t>N/A</t>
  </si>
  <si>
    <t>EACH</t>
  </si>
  <si>
    <t>TOPSOIL</t>
  </si>
  <si>
    <t>CY</t>
  </si>
  <si>
    <t>SEEDING AND MULCHING</t>
  </si>
  <si>
    <t>SY</t>
  </si>
  <si>
    <t>REPAIR SEEDING AND MULCHING</t>
  </si>
  <si>
    <t>INTER-SEEDING</t>
  </si>
  <si>
    <t>COMMERCIAL FERTILIZER</t>
  </si>
  <si>
    <t>TON</t>
  </si>
  <si>
    <t xml:space="preserve">LIME </t>
  </si>
  <si>
    <t>ACRES</t>
  </si>
  <si>
    <t>WATER</t>
  </si>
  <si>
    <t>MGAL</t>
  </si>
  <si>
    <t>MOWING</t>
  </si>
  <si>
    <t>MSY</t>
  </si>
  <si>
    <t>THIS PART CARRIED TO SEEDING AND MULCHING DETAILED ITEMS ON GENERAL NOTE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</si>
</sst>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center" vertical="center"/>
    </xf>
    <xf numFmtId="1" fontId="2" fillId="2" borderId="0" xfId="1" applyNumberFormat="1" applyFont="1" applyFill="1" applyAlignment="1">
      <alignment horizontal="center" vertical="center"/>
    </xf>
    <xf numFmtId="1" fontId="2" fillId="3" borderId="0" xfId="1" applyNumberFormat="1" applyFont="1" applyFill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</cellXfs>
  <cellStyles count="2">
    <cellStyle name="Normal" xfId="0" builtinId="0"/>
    <cellStyle name="Normal 3" xfId="1" xr:uid="{618D1686-BAF9-4A5C-B357-C116F4348D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1F7F4-E9C7-4982-86BB-A7E72A30AE99}">
  <dimension ref="A1:E14"/>
  <sheetViews>
    <sheetView tabSelected="1" zoomScale="160" zoomScaleNormal="160" workbookViewId="0">
      <selection activeCell="C1" sqref="C1"/>
    </sheetView>
  </sheetViews>
  <sheetFormatPr defaultColWidth="7.5703125" defaultRowHeight="12.75" x14ac:dyDescent="0.25"/>
  <cols>
    <col min="1" max="1" width="7.5703125" style="2"/>
    <col min="2" max="2" width="31.7109375" style="2" customWidth="1"/>
    <col min="3" max="3" width="13.28515625" style="2" customWidth="1"/>
    <col min="4" max="4" width="7.5703125" style="2"/>
    <col min="5" max="5" width="11.85546875" style="2" customWidth="1"/>
    <col min="6" max="16384" width="7.5703125" style="2"/>
  </cols>
  <sheetData>
    <row r="1" spans="1:5" x14ac:dyDescent="0.25">
      <c r="A1" s="1" t="s">
        <v>0</v>
      </c>
      <c r="C1" s="3">
        <f>((5191+8276+9762+4635+18136+18842)/9)*1.03</f>
        <v>7420.8066666666673</v>
      </c>
      <c r="D1" s="2" t="s">
        <v>12</v>
      </c>
    </row>
    <row r="2" spans="1:5" x14ac:dyDescent="0.25">
      <c r="C2" s="4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2" t="s">
        <v>5</v>
      </c>
    </row>
    <row r="4" spans="1:5" x14ac:dyDescent="0.25">
      <c r="A4" s="5">
        <v>659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659</v>
      </c>
      <c r="B5" s="5" t="s">
        <v>9</v>
      </c>
      <c r="C5" s="6">
        <f>C1*0.111</f>
        <v>823.70954000000006</v>
      </c>
      <c r="D5" s="5" t="s">
        <v>10</v>
      </c>
    </row>
    <row r="6" spans="1:5" x14ac:dyDescent="0.25">
      <c r="A6" s="5">
        <v>659</v>
      </c>
      <c r="B6" s="5" t="s">
        <v>11</v>
      </c>
      <c r="C6" s="6">
        <f>C1</f>
        <v>7420.8066666666673</v>
      </c>
      <c r="D6" s="5" t="s">
        <v>12</v>
      </c>
    </row>
    <row r="7" spans="1:5" x14ac:dyDescent="0.25">
      <c r="A7" s="5">
        <v>659</v>
      </c>
      <c r="B7" s="5" t="s">
        <v>13</v>
      </c>
      <c r="C7" s="6">
        <f>0.05*C1</f>
        <v>371.04033333333336</v>
      </c>
      <c r="D7" s="5" t="s">
        <v>12</v>
      </c>
    </row>
    <row r="8" spans="1:5" x14ac:dyDescent="0.25">
      <c r="A8" s="5">
        <v>659</v>
      </c>
      <c r="B8" s="5" t="s">
        <v>14</v>
      </c>
      <c r="C8" s="6">
        <f>0.05*C1</f>
        <v>371.04033333333336</v>
      </c>
      <c r="D8" s="5" t="s">
        <v>12</v>
      </c>
    </row>
    <row r="9" spans="1:5" x14ac:dyDescent="0.25">
      <c r="A9" s="5">
        <v>659</v>
      </c>
      <c r="B9" s="5" t="s">
        <v>15</v>
      </c>
      <c r="C9" s="7">
        <f>C1/7410</f>
        <v>1.0014583895636529</v>
      </c>
      <c r="D9" s="5" t="s">
        <v>16</v>
      </c>
    </row>
    <row r="10" spans="1:5" x14ac:dyDescent="0.25">
      <c r="A10" s="5">
        <v>659</v>
      </c>
      <c r="B10" s="5" t="s">
        <v>17</v>
      </c>
      <c r="C10" s="7">
        <f>C1/4840</f>
        <v>1.5332245179063362</v>
      </c>
      <c r="D10" s="5" t="s">
        <v>18</v>
      </c>
    </row>
    <row r="11" spans="1:5" x14ac:dyDescent="0.25">
      <c r="A11" s="5">
        <v>659</v>
      </c>
      <c r="B11" s="5" t="s">
        <v>19</v>
      </c>
      <c r="C11" s="7">
        <f>0.0027*(C1+C8)</f>
        <v>21.037986900000003</v>
      </c>
      <c r="D11" s="5" t="s">
        <v>20</v>
      </c>
    </row>
    <row r="12" spans="1:5" x14ac:dyDescent="0.25">
      <c r="A12" s="5">
        <v>659</v>
      </c>
      <c r="B12" s="5" t="s">
        <v>21</v>
      </c>
      <c r="C12" s="6" t="s">
        <v>7</v>
      </c>
      <c r="D12" s="5" t="s">
        <v>22</v>
      </c>
    </row>
    <row r="14" spans="1:5" x14ac:dyDescent="0.25">
      <c r="A14" s="1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SEEDING DETAILED CALCULATOR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Stoltzfus, Marcus</dc:creator>
  <cp:lastModifiedBy>Stoltzfus, Marcus</cp:lastModifiedBy>
  <dcterms:created xsi:type="dcterms:W3CDTF">2021-04-14T13:27:46Z</dcterms:created>
  <dcterms:modified xsi:type="dcterms:W3CDTF">2023-05-26T18:15:47Z</dcterms:modified>
</cp:coreProperties>
</file>